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Users\samo.hrvatin\Documents\ttt1\"/>
    </mc:Choice>
  </mc:AlternateContent>
  <xr:revisionPtr revIDLastSave="0" documentId="13_ncr:1_{B9DE1134-5D8D-4B54-83A9-445E165DEEDD}" xr6:coauthVersionLast="45" xr6:coauthVersionMax="45" xr10:uidLastSave="{00000000-0000-0000-0000-000000000000}"/>
  <bookViews>
    <workbookView xWindow="1950" yWindow="1950" windowWidth="20760" windowHeight="17205" xr2:uid="{00000000-000D-0000-FFFF-FFFF00000000}"/>
  </bookViews>
  <sheets>
    <sheet name="C+E+M work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gradbena_dela">!#REF!</definedName>
    <definedName name="grdbena_dela">!#REF!</definedName>
    <definedName name="jeklo_dobava">!#REF!</definedName>
    <definedName name="jeklo_montaža">!#REF!</definedName>
    <definedName name="_xlnm.Print_Area" localSheetId="0">'C+E+M works'!$A$1:$F$49</definedName>
    <definedName name="razvod_kablov">!#REF!</definedName>
    <definedName name="stm">[1]GML!$D$10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1" l="1"/>
  <c r="C10" i="1" l="1"/>
  <c r="C26" i="1" l="1"/>
  <c r="C36" i="1" l="1"/>
  <c r="E35" i="1" s="1"/>
  <c r="C33" i="1" l="1"/>
  <c r="C32" i="1" l="1"/>
  <c r="C31" i="1" l="1"/>
  <c r="C30" i="1" l="1"/>
  <c r="C29" i="1" l="1"/>
  <c r="C25" i="1" l="1"/>
  <c r="C24" i="1" l="1"/>
  <c r="C23" i="1" l="1"/>
  <c r="C22" i="1" l="1"/>
  <c r="C21" i="1" l="1"/>
  <c r="C18" i="1" l="1"/>
  <c r="C16" i="1" l="1"/>
  <c r="C15" i="1" l="1"/>
  <c r="C14" i="1" l="1"/>
  <c r="C13" i="1" l="1"/>
  <c r="C12" i="1" l="1"/>
  <c r="C11" i="1" l="1"/>
  <c r="E20" i="1" l="1"/>
  <c r="E9" i="1" l="1"/>
  <c r="E28" i="1" l="1"/>
  <c r="E47" i="1" s="1"/>
  <c r="E48" i="1" l="1"/>
  <c r="E49" i="1" l="1"/>
</calcChain>
</file>

<file path=xl/sharedStrings.xml><?xml version="1.0" encoding="utf-8"?>
<sst xmlns="http://schemas.openxmlformats.org/spreadsheetml/2006/main" count="112" uniqueCount="78">
  <si>
    <r>
      <rPr>
        <b/>
        <sz val="16"/>
        <color rgb="FF000000"/>
        <rFont val="Arial"/>
        <family val="2"/>
        <charset val="238"/>
      </rPr>
      <t>A.</t>
    </r>
  </si>
  <si>
    <r>
      <rPr>
        <b/>
        <sz val="10"/>
        <color rgb="FF000000"/>
        <rFont val="Arial"/>
        <family val="2"/>
        <charset val="238"/>
      </rPr>
      <t>A.1</t>
    </r>
  </si>
  <si>
    <r>
      <rPr>
        <b/>
        <sz val="10"/>
        <color rgb="FF000000"/>
        <rFont val="Arial"/>
        <family val="2"/>
        <charset val="238"/>
      </rPr>
      <t>A.2</t>
    </r>
  </si>
  <si>
    <r>
      <rPr>
        <b/>
        <sz val="10"/>
        <color rgb="FF000000"/>
        <rFont val="Arial"/>
        <family val="2"/>
        <charset val="238"/>
      </rPr>
      <t>A.3</t>
    </r>
  </si>
  <si>
    <r>
      <rPr>
        <b/>
        <sz val="10"/>
        <color rgb="FF000000"/>
        <rFont val="Arial"/>
        <family val="2"/>
        <charset val="238"/>
      </rPr>
      <t>EXTERIOR ARRANGEMENTS</t>
    </r>
  </si>
  <si>
    <r>
      <rPr>
        <b/>
        <sz val="10"/>
        <color rgb="FF000000"/>
        <rFont val="Arial"/>
        <family val="2"/>
        <charset val="238"/>
      </rPr>
      <t>A.4</t>
    </r>
  </si>
  <si>
    <r>
      <rPr>
        <b/>
        <sz val="10"/>
        <color rgb="FF000000"/>
        <rFont val="Arial"/>
        <family val="2"/>
        <charset val="238"/>
      </rPr>
      <t>LANDSCAPING</t>
    </r>
  </si>
  <si>
    <r>
      <rPr>
        <b/>
        <sz val="16"/>
        <color rgb="FF000000"/>
        <rFont val="Arial"/>
        <family val="2"/>
        <charset val="238"/>
      </rPr>
      <t>B.</t>
    </r>
  </si>
  <si>
    <r>
      <rPr>
        <b/>
        <sz val="16"/>
        <color rgb="FF000000"/>
        <rFont val="Arial"/>
        <family val="2"/>
        <charset val="238"/>
      </rPr>
      <t>ELECTRICAL ENGINEERING PART</t>
    </r>
  </si>
  <si>
    <r>
      <rPr>
        <b/>
        <sz val="10"/>
        <color rgb="FF000000"/>
        <rFont val="Arial"/>
        <family val="2"/>
        <charset val="238"/>
      </rPr>
      <t>B.1</t>
    </r>
  </si>
  <si>
    <r>
      <rPr>
        <b/>
        <sz val="10"/>
        <color rgb="FF000000"/>
        <rFont val="Arial"/>
        <family val="2"/>
        <charset val="238"/>
      </rPr>
      <t>ADMINISTRATION AND SERVICE BUILDING</t>
    </r>
  </si>
  <si>
    <r>
      <rPr>
        <b/>
        <sz val="10"/>
        <color rgb="FF000000"/>
        <rFont val="Arial"/>
        <family val="2"/>
        <charset val="238"/>
      </rPr>
      <t>B.2</t>
    </r>
  </si>
  <si>
    <r>
      <rPr>
        <b/>
        <sz val="10"/>
        <color rgb="FF000000"/>
        <rFont val="Arial"/>
        <family val="2"/>
        <charset val="238"/>
      </rPr>
      <t>B.3</t>
    </r>
  </si>
  <si>
    <r>
      <rPr>
        <b/>
        <sz val="10"/>
        <color rgb="FF000000"/>
        <rFont val="Arial"/>
        <family val="2"/>
        <charset val="238"/>
      </rPr>
      <t>HALL ABOVE SILO</t>
    </r>
  </si>
  <si>
    <r>
      <rPr>
        <b/>
        <sz val="16"/>
        <color rgb="FF000000"/>
        <rFont val="Arial"/>
        <family val="2"/>
        <charset val="238"/>
      </rPr>
      <t>C.</t>
    </r>
  </si>
  <si>
    <r>
      <rPr>
        <b/>
        <sz val="16"/>
        <color rgb="FF000000"/>
        <rFont val="Arial"/>
        <family val="2"/>
        <charset val="238"/>
      </rPr>
      <t>MECHANICAL ENGINEERING PART</t>
    </r>
  </si>
  <si>
    <r>
      <rPr>
        <b/>
        <sz val="10"/>
        <color rgb="FF000000"/>
        <rFont val="Arial"/>
        <family val="2"/>
        <charset val="238"/>
      </rPr>
      <t>C.1</t>
    </r>
  </si>
  <si>
    <r>
      <rPr>
        <b/>
        <sz val="10"/>
        <color rgb="FF000000"/>
        <rFont val="Arial"/>
        <family val="2"/>
        <charset val="238"/>
      </rPr>
      <t>C.2</t>
    </r>
  </si>
  <si>
    <r>
      <rPr>
        <b/>
        <sz val="10"/>
        <color rgb="FF000000"/>
        <rFont val="Arial"/>
        <family val="2"/>
        <charset val="238"/>
      </rPr>
      <t>C.3</t>
    </r>
  </si>
  <si>
    <r>
      <rPr>
        <b/>
        <sz val="10"/>
        <color rgb="FF000000"/>
        <rFont val="Arial"/>
        <family val="2"/>
        <charset val="238"/>
      </rPr>
      <t>C.4</t>
    </r>
  </si>
  <si>
    <r>
      <rPr>
        <b/>
        <sz val="10"/>
        <color rgb="FF000000"/>
        <rFont val="Arial"/>
        <family val="2"/>
        <charset val="238"/>
      </rPr>
      <t>PLATEAU - EXTERNAL LINES BETWEEN FACILITIES</t>
    </r>
  </si>
  <si>
    <r>
      <rPr>
        <b/>
        <sz val="16"/>
        <color rgb="FF000000"/>
        <rFont val="Arial"/>
        <family val="2"/>
        <charset val="238"/>
      </rPr>
      <t>D.</t>
    </r>
  </si>
  <si>
    <r>
      <rPr>
        <b/>
        <sz val="16"/>
        <color rgb="FF000000"/>
        <rFont val="Arial"/>
        <family val="2"/>
        <charset val="238"/>
      </rPr>
      <t>TECHNOLOGICAL PART</t>
    </r>
  </si>
  <si>
    <r>
      <rPr>
        <b/>
        <sz val="10"/>
        <color rgb="FF000000"/>
        <rFont val="Arial"/>
        <family val="2"/>
        <charset val="238"/>
      </rPr>
      <t>D.1</t>
    </r>
  </si>
  <si>
    <r>
      <rPr>
        <b/>
        <sz val="10"/>
        <color rgb="FF000000"/>
        <rFont val="Arial"/>
        <family val="2"/>
        <charset val="238"/>
      </rPr>
      <t>TECHNOLOGY</t>
    </r>
  </si>
  <si>
    <r>
      <rPr>
        <b/>
        <sz val="12"/>
        <color rgb="FF000000"/>
        <rFont val="Arial"/>
        <family val="2"/>
        <charset val="238"/>
      </rPr>
      <t>VAT</t>
    </r>
  </si>
  <si>
    <r>
      <rPr>
        <b/>
        <sz val="10"/>
        <color rgb="FF000000"/>
        <rFont val="Arial"/>
        <family val="2"/>
        <charset val="238"/>
      </rPr>
      <t>FOUNDATIONS OF TECHNOLOGICAL FACILITY</t>
    </r>
  </si>
  <si>
    <r>
      <rPr>
        <b/>
        <sz val="10"/>
        <color rgb="FF000000"/>
        <rFont val="Arial"/>
        <family val="2"/>
        <charset val="238"/>
      </rPr>
      <t>A.5</t>
    </r>
  </si>
  <si>
    <r>
      <rPr>
        <b/>
        <sz val="16"/>
        <color rgb="FF000000"/>
        <rFont val="Arial"/>
        <family val="2"/>
        <charset val="238"/>
      </rPr>
      <t>E.</t>
    </r>
  </si>
  <si>
    <r>
      <rPr>
        <b/>
        <sz val="10"/>
        <color rgb="FF000000"/>
        <rFont val="Arial"/>
        <family val="2"/>
        <charset val="238"/>
      </rPr>
      <t>VRBINSKA AND ACCESS ROAD</t>
    </r>
  </si>
  <si>
    <r>
      <rPr>
        <b/>
        <sz val="10"/>
        <color rgb="FF000000"/>
        <rFont val="Arial"/>
        <family val="2"/>
        <charset val="238"/>
      </rPr>
      <t>SEWERAGE SYSTEM</t>
    </r>
  </si>
  <si>
    <r>
      <rPr>
        <b/>
        <sz val="10"/>
        <color rgb="FF000000"/>
        <rFont val="Arial"/>
        <family val="2"/>
        <charset val="238"/>
      </rPr>
      <t>PUMPING STATION</t>
    </r>
  </si>
  <si>
    <r>
      <rPr>
        <b/>
        <sz val="10"/>
        <color rgb="FF000000"/>
        <rFont val="Arial"/>
        <family val="2"/>
        <charset val="238"/>
      </rPr>
      <t>WATER SUPPLY SYSTEM</t>
    </r>
  </si>
  <si>
    <r>
      <rPr>
        <b/>
        <sz val="10"/>
        <color rgb="FF000000"/>
        <rFont val="Arial"/>
        <family val="2"/>
        <charset val="238"/>
      </rPr>
      <t>A.6</t>
    </r>
  </si>
  <si>
    <r>
      <rPr>
        <b/>
        <sz val="10"/>
        <color rgb="FF000000"/>
        <rFont val="Arial"/>
        <family val="2"/>
        <charset val="238"/>
      </rPr>
      <t>A.7</t>
    </r>
  </si>
  <si>
    <r>
      <rPr>
        <b/>
        <sz val="10"/>
        <color rgb="FF000000"/>
        <rFont val="Arial"/>
        <family val="2"/>
        <charset val="238"/>
      </rPr>
      <t>SILO - CONSTRUCTION AND FINISHING WORKS</t>
    </r>
  </si>
  <si>
    <r>
      <rPr>
        <b/>
        <sz val="10"/>
        <color rgb="FF000000"/>
        <rFont val="Arial"/>
        <family val="2"/>
        <charset val="238"/>
      </rPr>
      <t>PLATEAU EMBANKMENTS PHASE II</t>
    </r>
  </si>
  <si>
    <r>
      <rPr>
        <b/>
        <sz val="10"/>
        <color rgb="FF000000"/>
        <rFont val="Arial"/>
        <family val="2"/>
        <charset val="238"/>
      </rPr>
      <t>SILO - DIAPHRAGM AND EXCAVATION</t>
    </r>
  </si>
  <si>
    <r>
      <rPr>
        <b/>
        <sz val="10"/>
        <color rgb="FF000000"/>
        <rFont val="Arial"/>
        <family val="2"/>
        <charset val="238"/>
      </rPr>
      <t>TECHNOLOGICAL FACILITY - PHASE 1</t>
    </r>
  </si>
  <si>
    <r>
      <rPr>
        <b/>
        <sz val="10"/>
        <color rgb="FF000000"/>
        <rFont val="Arial"/>
        <family val="2"/>
        <charset val="238"/>
      </rPr>
      <t>TECHNOLOGICAL FACILITY - PHASE 2</t>
    </r>
  </si>
  <si>
    <r>
      <rPr>
        <b/>
        <sz val="10"/>
        <color rgb="FF000000"/>
        <rFont val="Arial"/>
        <family val="2"/>
        <charset val="238"/>
      </rPr>
      <t>ELECTRICITY CONDUITS ON PLATEAU</t>
    </r>
  </si>
  <si>
    <r>
      <rPr>
        <b/>
        <sz val="10"/>
        <color rgb="FF000000"/>
        <rFont val="Arial"/>
        <family val="2"/>
        <charset val="238"/>
      </rPr>
      <t>C.5</t>
    </r>
  </si>
  <si>
    <r>
      <rPr>
        <b/>
        <sz val="10"/>
        <color rgb="FF000000"/>
        <rFont val="Arial"/>
        <family val="2"/>
        <charset val="238"/>
      </rPr>
      <t>E.1</t>
    </r>
  </si>
  <si>
    <r>
      <rPr>
        <b/>
        <sz val="10"/>
        <color rgb="FF000000"/>
        <rFont val="Arial"/>
        <family val="2"/>
        <charset val="238"/>
      </rPr>
      <t>E.2</t>
    </r>
  </si>
  <si>
    <r>
      <rPr>
        <b/>
        <sz val="10"/>
        <color rgb="FF000000"/>
        <rFont val="Arial"/>
        <family val="2"/>
        <charset val="238"/>
      </rPr>
      <t>E.3</t>
    </r>
  </si>
  <si>
    <r>
      <rPr>
        <b/>
        <sz val="10"/>
        <color rgb="FF000000"/>
        <rFont val="Arial"/>
        <family val="2"/>
        <charset val="238"/>
      </rPr>
      <t>E.4</t>
    </r>
  </si>
  <si>
    <r>
      <rPr>
        <b/>
        <sz val="10"/>
        <color rgb="FF000000"/>
        <rFont val="Arial"/>
        <family val="2"/>
        <charset val="238"/>
      </rPr>
      <t>E.5</t>
    </r>
  </si>
  <si>
    <r>
      <rPr>
        <b/>
        <sz val="10"/>
        <color rgb="FF000000"/>
        <rFont val="Arial"/>
        <family val="2"/>
        <charset val="238"/>
      </rPr>
      <t>E.6</t>
    </r>
  </si>
  <si>
    <r>
      <rPr>
        <b/>
        <sz val="10"/>
        <color rgb="FF000000"/>
        <rFont val="Arial"/>
        <family val="2"/>
        <charset val="238"/>
      </rPr>
      <t>REPOSITORY FACILITIES</t>
    </r>
  </si>
  <si>
    <r>
      <rPr>
        <b/>
        <sz val="10"/>
        <color rgb="FF000000"/>
        <rFont val="Arial"/>
        <family val="2"/>
        <charset val="238"/>
      </rPr>
      <t>TELECOMMUNICATIONS CONNECTION</t>
    </r>
  </si>
  <si>
    <r>
      <rPr>
        <b/>
        <sz val="10"/>
        <color rgb="FF000000"/>
        <rFont val="Arial"/>
        <family val="2"/>
        <charset val="238"/>
      </rPr>
      <t>ELECTRICITY CONNECTION</t>
    </r>
  </si>
  <si>
    <r>
      <rPr>
        <b/>
        <sz val="16"/>
        <color rgb="FF000000"/>
        <rFont val="Arial"/>
        <family val="2"/>
        <charset val="238"/>
      </rPr>
      <t>INFRASTRUCTURAL FACILITIES</t>
    </r>
  </si>
  <si>
    <r>
      <rPr>
        <b/>
        <sz val="10"/>
        <color rgb="FF000000"/>
        <rFont val="Arial Narrow"/>
        <family val="2"/>
        <charset val="238"/>
      </rPr>
      <t xml:space="preserve">Facility: </t>
    </r>
  </si>
  <si>
    <r>
      <rPr>
        <b/>
        <sz val="10"/>
        <color rgb="FF000000"/>
        <rFont val="Arial Narrow"/>
        <family val="2"/>
        <charset val="238"/>
      </rPr>
      <t>Investor:</t>
    </r>
  </si>
  <si>
    <r>
      <rPr>
        <b/>
        <sz val="10"/>
        <color rgb="FF000000"/>
        <rFont val="Arial"/>
        <family val="2"/>
        <charset val="238"/>
      </rPr>
      <t>Vrbina LILW Repository, Krško</t>
    </r>
  </si>
  <si>
    <r>
      <rPr>
        <b/>
        <sz val="10"/>
        <color rgb="FF000000"/>
        <rFont val="Arial"/>
        <family val="2"/>
        <charset val="238"/>
      </rPr>
      <t>A.8</t>
    </r>
  </si>
  <si>
    <r>
      <rPr>
        <b/>
        <sz val="10"/>
        <color rgb="FF000000"/>
        <rFont val="Arial"/>
        <family val="2"/>
        <charset val="238"/>
      </rPr>
      <t>PROTECTION OF CONSTRUCTION PIT FROM HYDRAULIC FRACTURE OF GROUND</t>
    </r>
  </si>
  <si>
    <r>
      <rPr>
        <b/>
        <sz val="10"/>
        <color rgb="FF000000"/>
        <rFont val="Arial"/>
        <family val="2"/>
        <charset val="238"/>
      </rPr>
      <t>A.9</t>
    </r>
  </si>
  <si>
    <r>
      <rPr>
        <b/>
        <sz val="10"/>
        <color rgb="FF000000"/>
        <rFont val="Arial"/>
        <family val="2"/>
        <charset val="238"/>
      </rPr>
      <t>GEOTECHNICAL MONITORING PLAN</t>
    </r>
  </si>
  <si>
    <r>
      <rPr>
        <b/>
        <sz val="16"/>
        <color rgb="FF000000"/>
        <rFont val="Arial"/>
        <family val="2"/>
        <charset val="238"/>
      </rPr>
      <t>OVERALL RECAPITULATION - LOT 2</t>
    </r>
  </si>
  <si>
    <r>
      <rPr>
        <b/>
        <sz val="10"/>
        <color rgb="FF000000"/>
        <rFont val="Arial"/>
        <family val="2"/>
        <charset val="238"/>
      </rPr>
      <t>B.4</t>
    </r>
  </si>
  <si>
    <r>
      <rPr>
        <b/>
        <sz val="10"/>
        <color rgb="FF000000"/>
        <rFont val="Arial"/>
        <family val="2"/>
        <charset val="238"/>
      </rPr>
      <t>B.5</t>
    </r>
  </si>
  <si>
    <r>
      <rPr>
        <b/>
        <sz val="12"/>
        <color rgb="FF000000"/>
        <rFont val="Arial"/>
        <family val="2"/>
        <charset val="238"/>
      </rPr>
      <t>TOTAL LOT 2 (A. + B. + C. + D. + E.):</t>
    </r>
  </si>
  <si>
    <r>
      <rPr>
        <b/>
        <sz val="12"/>
        <color rgb="FF000000"/>
        <rFont val="Arial"/>
        <family val="2"/>
        <charset val="238"/>
      </rPr>
      <t>TOTAL LOT 2 INCLUDING VAT:</t>
    </r>
  </si>
  <si>
    <r>
      <rPr>
        <b/>
        <sz val="10"/>
        <color rgb="FF000000"/>
        <rFont val="Arial"/>
        <family val="2"/>
        <charset val="238"/>
      </rPr>
      <t>ARAO</t>
    </r>
  </si>
  <si>
    <r>
      <rPr>
        <b/>
        <sz val="10"/>
        <color rgb="FF000000"/>
        <rFont val="Arial"/>
        <family val="2"/>
        <charset val="238"/>
      </rPr>
      <t>B.6</t>
    </r>
  </si>
  <si>
    <r>
      <rPr>
        <b/>
        <sz val="10"/>
        <color rgb="FF000000"/>
        <rFont val="Arial"/>
        <family val="2"/>
        <charset val="238"/>
      </rPr>
      <t>TECHNICAL SECURITY SYSTEMS</t>
    </r>
  </si>
  <si>
    <r>
      <rPr>
        <b/>
        <sz val="10"/>
        <color rgb="FF000000"/>
        <rFont val="Arial Narrow"/>
        <family val="2"/>
        <charset val="238"/>
      </rPr>
      <t>Project:</t>
    </r>
  </si>
  <si>
    <r>
      <rPr>
        <b/>
        <sz val="10"/>
        <color rgb="FF000000"/>
        <rFont val="Arial"/>
        <family val="2"/>
        <charset val="238"/>
      </rPr>
      <t>ADMINISTRATION AND SERVICE BUILDING</t>
    </r>
  </si>
  <si>
    <r>
      <rPr>
        <b/>
        <sz val="10"/>
        <color rgb="FF000000"/>
        <rFont val="Arial"/>
        <family val="2"/>
        <charset val="238"/>
      </rPr>
      <t>TECHNOLOGICAL FACILITY - PHASE 1</t>
    </r>
  </si>
  <si>
    <r>
      <rPr>
        <b/>
        <sz val="10"/>
        <color rgb="FF000000"/>
        <rFont val="Arial"/>
        <family val="2"/>
        <charset val="238"/>
      </rPr>
      <t>TECHNOLOGICAL FACILITY - PHASE 2</t>
    </r>
  </si>
  <si>
    <r>
      <rPr>
        <b/>
        <sz val="10"/>
        <color rgb="FF000000"/>
        <rFont val="Arial"/>
        <family val="2"/>
        <charset val="238"/>
      </rPr>
      <t>HALL ABOVE SILO</t>
    </r>
  </si>
  <si>
    <t>Repository facilities, TF phases 1 and 2, project no.: NRVB-B052/058-1</t>
  </si>
  <si>
    <t>Infrastructural facilities,                          project no.: NRVB-B052/058-3</t>
  </si>
  <si>
    <t>Project no.: NRVB-B052/058-1</t>
  </si>
  <si>
    <t>€</t>
  </si>
  <si>
    <t>Project no.: NRVB-B052/058-3</t>
  </si>
  <si>
    <t>CIVIL ENGINEERING PART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</si>
</sst>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#,##0;"/>
    <numFmt numFmtId="165" formatCode="#,##0.00;#,##0.00;"/>
  </numFmts>
  <fonts count="10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sz val="10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>
      <left/>
      <right/>
      <top/>
      <bottom style="thin">
        <color rgb="FF000000"/>
      </bottom>
      <diagonal style="thin">
        <color rgb="FF000000"/>
      </diagonal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</cellStyleXfs>
  <cellXfs count="77">
    <xf numFmtId="0" fontId="0" fillId="0" borderId="0" xfId="0"/>
    <xf numFmtId="0" fontId="2" fillId="0" borderId="0" xfId="4" applyFont="1" applyFill="1" applyAlignment="1"/>
    <xf numFmtId="165" fontId="4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horizontal="center" vertical="center"/>
    </xf>
    <xf numFmtId="165" fontId="2" fillId="0" borderId="0" xfId="4" applyNumberFormat="1" applyFont="1" applyFill="1" applyAlignment="1">
      <alignment vertic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left" vertical="center"/>
    </xf>
    <xf numFmtId="165" fontId="5" fillId="0" borderId="0" xfId="4" applyNumberFormat="1" applyFont="1" applyFill="1" applyAlignment="1">
      <alignment vertical="center"/>
    </xf>
    <xf numFmtId="0" fontId="7" fillId="0" borderId="0" xfId="4" applyFont="1" applyFill="1" applyAlignment="1"/>
    <xf numFmtId="165" fontId="7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horizontal="right" vertical="center"/>
    </xf>
    <xf numFmtId="0" fontId="2" fillId="0" borderId="0" xfId="4" applyFont="1" applyFill="1" applyAlignment="1">
      <alignment horizontal="justify"/>
    </xf>
    <xf numFmtId="0" fontId="9" fillId="0" borderId="0" xfId="0" applyFont="1"/>
    <xf numFmtId="0" fontId="2" fillId="0" borderId="0" xfId="4" applyFont="1" applyFill="1" applyAlignment="1">
      <alignment vertical="center"/>
    </xf>
    <xf numFmtId="0" fontId="7" fillId="0" borderId="0" xfId="4" applyFont="1" applyFill="1" applyAlignment="1">
      <alignment vertical="center"/>
    </xf>
    <xf numFmtId="49" fontId="2" fillId="0" borderId="0" xfId="4" applyNumberFormat="1" applyFont="1" applyFill="1" applyAlignment="1">
      <alignment horizontal="center" vertical="center"/>
    </xf>
    <xf numFmtId="49" fontId="5" fillId="0" borderId="0" xfId="4" applyNumberFormat="1" applyFont="1" applyFill="1" applyAlignment="1">
      <alignment horizontal="center" vertical="center"/>
    </xf>
    <xf numFmtId="49" fontId="2" fillId="0" borderId="0" xfId="4" applyNumberFormat="1" applyFont="1" applyFill="1" applyAlignment="1">
      <alignment horizontal="center" vertical="top"/>
    </xf>
    <xf numFmtId="9" fontId="5" fillId="0" borderId="0" xfId="1" applyFont="1" applyAlignment="1">
      <alignment vertical="center"/>
    </xf>
    <xf numFmtId="49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4" fontId="2" fillId="0" borderId="0" xfId="2" applyNumberFormat="1" applyAlignment="1">
      <alignment horizontal="left" vertical="center"/>
    </xf>
    <xf numFmtId="4" fontId="2" fillId="0" borderId="0" xfId="2" applyNumberFormat="1" applyAlignment="1">
      <alignment horizontal="left" vertical="center"/>
    </xf>
    <xf numFmtId="164" fontId="4" fillId="0" borderId="0" xfId="2" applyNumberFormat="1" applyFont="1" applyAlignment="1">
      <alignment vertical="center"/>
    </xf>
    <xf numFmtId="165" fontId="2" fillId="0" borderId="0" xfId="2" applyNumberFormat="1" applyAlignment="1">
      <alignment vertical="center"/>
    </xf>
    <xf numFmtId="0" fontId="2" fillId="0" borderId="0" xfId="4"/>
    <xf numFmtId="0" fontId="2" fillId="0" borderId="0" xfId="2"/>
    <xf numFmtId="4" fontId="2" fillId="0" borderId="0" xfId="2" applyNumberFormat="1"/>
    <xf numFmtId="165" fontId="2" fillId="0" borderId="0" xfId="2" applyNumberFormat="1"/>
    <xf numFmtId="49" fontId="3" fillId="0" borderId="0" xfId="2" applyNumberFormat="1" applyFont="1" applyAlignment="1">
      <alignment horizontal="center" vertical="center"/>
    </xf>
    <xf numFmtId="165" fontId="2" fillId="0" borderId="0" xfId="2" applyNumberFormat="1" applyAlignment="1">
      <alignment vertical="top"/>
    </xf>
    <xf numFmtId="0" fontId="2" fillId="0" borderId="0" xfId="2" applyAlignment="1">
      <alignment vertical="top"/>
    </xf>
    <xf numFmtId="4" fontId="2" fillId="0" borderId="0" xfId="2" applyNumberFormat="1" applyAlignment="1">
      <alignment vertical="top"/>
    </xf>
    <xf numFmtId="49" fontId="4" fillId="0" borderId="0" xfId="3" applyNumberFormat="1" applyFont="1" applyAlignment="1">
      <alignment horizontal="center" vertical="center"/>
    </xf>
    <xf numFmtId="0" fontId="2" fillId="0" borderId="0" xfId="3" applyAlignment="1">
      <alignment horizontal="left" vertical="center"/>
    </xf>
    <xf numFmtId="0" fontId="4" fillId="0" borderId="0" xfId="3" applyFont="1" applyAlignment="1">
      <alignment horizontal="left" vertical="center"/>
    </xf>
    <xf numFmtId="49" fontId="6" fillId="0" borderId="0" xfId="4" applyNumberFormat="1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165" fontId="8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0" fontId="6" fillId="0" borderId="0" xfId="4" applyFont="1" applyAlignment="1">
      <alignment vertical="center"/>
    </xf>
    <xf numFmtId="165" fontId="2" fillId="0" borderId="0" xfId="3" applyNumberFormat="1" applyAlignment="1">
      <alignment vertical="center"/>
    </xf>
    <xf numFmtId="0" fontId="6" fillId="0" borderId="0" xfId="4" applyFont="1"/>
    <xf numFmtId="0" fontId="6" fillId="0" borderId="0" xfId="4" applyFont="1" applyAlignment="1">
      <alignment horizontal="center" vertical="center"/>
    </xf>
    <xf numFmtId="165" fontId="2" fillId="0" borderId="0" xfId="4" applyNumberFormat="1" applyAlignment="1">
      <alignment vertical="center"/>
    </xf>
    <xf numFmtId="165" fontId="4" fillId="0" borderId="0" xfId="4" applyNumberFormat="1" applyFont="1" applyBorder="1" applyAlignment="1">
      <alignment vertical="center"/>
    </xf>
    <xf numFmtId="165" fontId="4" fillId="0" borderId="1" xfId="4" applyNumberFormat="1" applyFont="1" applyBorder="1" applyAlignment="1">
      <alignment vertical="center"/>
    </xf>
    <xf numFmtId="0" fontId="4" fillId="0" borderId="1" xfId="4" applyFont="1" applyBorder="1" applyAlignment="1">
      <alignment vertical="center"/>
    </xf>
    <xf numFmtId="49" fontId="4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justify" vertical="center"/>
    </xf>
    <xf numFmtId="165" fontId="2" fillId="0" borderId="1" xfId="4" applyNumberFormat="1" applyBorder="1" applyAlignment="1">
      <alignment vertical="center"/>
    </xf>
    <xf numFmtId="165" fontId="4" fillId="0" borderId="0" xfId="4" applyNumberFormat="1" applyFont="1" applyAlignment="1">
      <alignment vertical="center"/>
    </xf>
    <xf numFmtId="0" fontId="2" fillId="0" borderId="0" xfId="4" applyAlignment="1">
      <alignment vertical="center"/>
    </xf>
    <xf numFmtId="0" fontId="4" fillId="0" borderId="0" xfId="4" applyFont="1"/>
    <xf numFmtId="0" fontId="4" fillId="0" borderId="0" xfId="4" applyFont="1" applyAlignment="1">
      <alignment vertical="center"/>
    </xf>
    <xf numFmtId="0" fontId="4" fillId="0" borderId="0" xfId="4" applyFont="1" applyAlignment="1">
      <alignment horizontal="left" vertical="center"/>
    </xf>
    <xf numFmtId="49" fontId="2" fillId="0" borderId="0" xfId="4" applyNumberFormat="1" applyAlignment="1">
      <alignment horizontal="center" vertical="center"/>
    </xf>
    <xf numFmtId="0" fontId="2" fillId="0" borderId="0" xfId="4" applyAlignment="1">
      <alignment horizontal="left" vertical="center"/>
    </xf>
    <xf numFmtId="165" fontId="2" fillId="0" borderId="0" xfId="4" applyNumberFormat="1" applyBorder="1" applyAlignment="1">
      <alignment vertical="center"/>
    </xf>
    <xf numFmtId="0" fontId="4" fillId="0" borderId="0" xfId="4" applyFont="1" applyBorder="1" applyAlignment="1">
      <alignment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left" vertical="center" wrapText="1"/>
    </xf>
    <xf numFmtId="165" fontId="4" fillId="0" borderId="3" xfId="4" applyNumberFormat="1" applyFont="1" applyBorder="1" applyAlignment="1">
      <alignment vertical="center"/>
    </xf>
    <xf numFmtId="165" fontId="2" fillId="0" borderId="3" xfId="4" applyNumberFormat="1" applyBorder="1" applyAlignment="1">
      <alignment vertical="center"/>
    </xf>
    <xf numFmtId="49" fontId="5" fillId="0" borderId="2" xfId="4" applyNumberFormat="1" applyFont="1" applyBorder="1" applyAlignment="1">
      <alignment horizontal="center" vertical="center"/>
    </xf>
    <xf numFmtId="0" fontId="5" fillId="0" borderId="2" xfId="4" applyFont="1" applyBorder="1" applyAlignment="1">
      <alignment horizontal="left" vertical="center"/>
    </xf>
    <xf numFmtId="165" fontId="7" fillId="0" borderId="2" xfId="4" applyNumberFormat="1" applyFont="1" applyBorder="1" applyAlignment="1">
      <alignment vertical="center"/>
    </xf>
    <xf numFmtId="165" fontId="5" fillId="0" borderId="2" xfId="4" applyNumberFormat="1" applyFont="1" applyBorder="1" applyAlignment="1">
      <alignment vertical="center"/>
    </xf>
    <xf numFmtId="0" fontId="5" fillId="0" borderId="2" xfId="4" applyFont="1" applyBorder="1" applyAlignment="1">
      <alignment vertical="center"/>
    </xf>
    <xf numFmtId="49" fontId="7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165" fontId="7" fillId="0" borderId="0" xfId="4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/>
    <xf numFmtId="0" fontId="7" fillId="0" borderId="0" xfId="4" applyFont="1"/>
    <xf numFmtId="0" fontId="4" fillId="0" borderId="0" xfId="4" applyFont="1" applyAlignment="1">
      <alignment vertical="center" wrapText="1"/>
    </xf>
  </cellXfs>
  <cellStyles count="5">
    <cellStyle name="Navadno" xfId="0" builtinId="0" customBuiltin="1"/>
    <cellStyle name="Navadno 2" xfId="2" xr:uid="{00000000-0005-0000-0000-000000000000}"/>
    <cellStyle name="Navadno_KANALIZACIJA" xfId="3" xr:uid="{00000000-0005-0000-0000-000001000000}"/>
    <cellStyle name="Navadno_TEMTRANSFORMATORJA" xfId="4" xr:uid="{00000000-0005-0000-0000-000002000000}"/>
    <cellStyle name="Odstotek" xfId="1" builtinId="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e.local\ns1\Skupine\GAG-6\daljnovodi\projekti\IBMK%20DV%202x110%20kV%20prikljucni%20vod%20za%20HE%20Mokrice\DZR_SM39%20LOT_A\DZR%20-%20SM39\IBMK-6Gxxxx_popis%20del%20s%20koli&#269;ina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1_L2_NRVB---7I2021A_silos_diafragma%20in%20gr%20jama_ang_p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2_L2_NRVB---7G2402A_silos_gr%20in%20obrt%20del_ang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3_L2_NRVB---7I2022A_nasipi%20platoja_2F_ang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4_L2_NRVB---7X1010_GO%20dela_ang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A5_L2_NRVB---7G06_Temeljenje%20TO_ang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A6_L2_NRVB---7G1302_ZU_LOT%202_an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A7_L2_NRVB---7K2001_krajinska%20ureditev_ang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8_L2_NRVB---7_zascita%20gradbene%20jame_ang_p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A9_L2_NRVB---7I03_Nacrt%20g%20monitoringa_ang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B1_L2_NRVB---7E2101_USO_ang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B2_L2_NRVB---7E2102_TO_1F_ang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B3_L2_NRVB---7E2103_TO_2F_ang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B4_L2_NRVB---7E2104_HALA_ang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B5_L2_NRVB---7E2100_PLATO_ang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B6_L2_NRVB---7E2201_Sistemi%20tehnicnega%20varovanja_ang_p3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C1_L2_NRVB---7S0402_USO_ang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C2_L2_NRVB---7S0202_TO_1F_ang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C3_L2_NRVB---7S0302_TO_2F_ang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C4_L2_NRVB---7S0102_Silos_a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C5_L2_NRVB---7S0502_Plato_ang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D1_L2_NRVB---7T1070_Tehnologija_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L"/>
      <sheetName val="rek"/>
      <sheetName val="jeklo izd.&amp;dob."/>
      <sheetName val="montaža"/>
      <sheetName val="gradbena"/>
      <sheetName val="baza"/>
      <sheetName val="baza_stebri"/>
      <sheetName val="jeklo_izd_&amp;dob_"/>
    </sheetNames>
    <sheetDataSet>
      <sheetData sheetId="0">
        <row r="10">
          <cell r="D10">
            <v>1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O"/>
    </sheetNames>
    <sheetDataSet>
      <sheetData sheetId="0">
        <row r="25">
          <cell r="F2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O"/>
    </sheetNames>
    <sheetDataSet>
      <sheetData sheetId="0">
        <row r="30">
          <cell r="F30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O"/>
    </sheetNames>
    <sheetDataSet>
      <sheetData sheetId="0">
        <row r="18">
          <cell r="F18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all recapitulation of const"/>
      <sheetName val=" Introduction"/>
      <sheetName val="1. Preparatory works"/>
      <sheetName val="2. Admin. and service building"/>
      <sheetName val="3. Technological facility 1"/>
      <sheetName val="4. Technological facility 2"/>
      <sheetName val="5. Hall above silo"/>
      <sheetName val="6. Control pool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Foundations for TF and CP 1"/>
      <sheetName val="Foundations for TF and CP 2"/>
    </sheetNames>
    <sheetDataSet>
      <sheetData sheetId="0">
        <row r="34">
          <cell r="D34">
            <v>0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1. Construction"/>
      <sheetName val="2. Earthworks"/>
      <sheetName val="3. Municipal wastewater sewer s"/>
      <sheetName val="4. Storm water drainage system-"/>
      <sheetName val="5. Clean storm water drainage s"/>
      <sheetName val="6. Industrial wastewater draina"/>
      <sheetName val="7. Water supply"/>
      <sheetName val="8. Electricity"/>
      <sheetName val="10. Transport areas"/>
      <sheetName val="11. Traffic signs and markings"/>
      <sheetName val="12. Inner fence"/>
      <sheetName val="13. Monitoring"/>
      <sheetName val="2.f_RECAPITULATION"/>
      <sheetName val="2.f_1 Storm water drainage syst"/>
      <sheetName val="2.f_2 Clean storm water drainag"/>
      <sheetName val="2.f_3 Industrial wastewater dra"/>
      <sheetName val="2.f_4. Transport areas"/>
      <sheetName val="2.f_5. Traffic signs and markin"/>
      <sheetName val="Table of prices"/>
    </sheetNames>
    <sheetDataSet>
      <sheetData sheetId="0">
        <row r="34">
          <cell r="F3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of works"/>
    </sheetNames>
    <sheetDataSet>
      <sheetData sheetId="0">
        <row r="26">
          <cell r="F26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LILW abatement"/>
    </sheetNames>
    <sheetDataSet>
      <sheetData sheetId="0">
        <row r="26">
          <cell r="E26">
            <v>0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Geotechnical monitoring"/>
    </sheetNames>
    <sheetDataSet>
      <sheetData sheetId="0">
        <row r="26">
          <cell r="D26">
            <v>0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1. Electricity supply"/>
      <sheetName val="2. Low-power syst. &amp; lightning"/>
      <sheetName val="3.LTG prot. &amp; pot. equalisation"/>
      <sheetName val="4. Generic cabling"/>
      <sheetName val="5. Automatic fire alarm system"/>
      <sheetName val="6. Public address system"/>
      <sheetName val="7. Mechanical systems"/>
      <sheetName val="8. Other works"/>
    </sheetNames>
    <sheetDataSet>
      <sheetData sheetId="0">
        <row r="26">
          <cell r="C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1. Electricity supply"/>
      <sheetName val="2. Low-power syst. &amp; lightning"/>
      <sheetName val="3.LTG prot. &amp; pot. equalisation"/>
      <sheetName val="4. Generic cabling"/>
      <sheetName val="5. Automatic fire alarm system"/>
      <sheetName val="6. Public address system"/>
      <sheetName val="7. Mechanical systems"/>
      <sheetName val="8. Other works"/>
    </sheetNames>
    <sheetDataSet>
      <sheetData sheetId="0">
        <row r="27">
          <cell r="C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1. Electricity supply"/>
      <sheetName val="2. Low-power syst. &amp; lightning"/>
      <sheetName val="3.LTG prot. &amp; pot. equalisation"/>
      <sheetName val="4. Generic cabling"/>
      <sheetName val="5. Automatic fire alarm system"/>
      <sheetName val="6. Public address system"/>
      <sheetName val="7. Mechanical systems"/>
      <sheetName val="8. Other works"/>
    </sheetNames>
    <sheetDataSet>
      <sheetData sheetId="0">
        <row r="26">
          <cell r="C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1. Electricity supply"/>
      <sheetName val="2. Low-power syst. &amp; lightning"/>
      <sheetName val="3.LTG prot. &amp; pot. equalisation"/>
      <sheetName val="4. Generic cabling"/>
      <sheetName val="5. Automatic fire alarm system "/>
      <sheetName val="6. Public address system"/>
      <sheetName val="7. Mechanical systems"/>
      <sheetName val="8. Electrical installations for"/>
      <sheetName val="9. Other works"/>
    </sheetNames>
    <sheetDataSet>
      <sheetData sheetId="0">
        <row r="28">
          <cell r="C2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1. Exterior lighting"/>
      <sheetName val="2. Charging station"/>
      <sheetName val="3.LTG prot. &amp; pot. equalisation"/>
      <sheetName val="4. PE Control pool"/>
      <sheetName val="5.Diesel-electric generator set"/>
      <sheetName val="6. Other works"/>
    </sheetNames>
    <sheetDataSet>
      <sheetData sheetId="0">
        <row r="25">
          <cell r="C25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itulation"/>
      <sheetName val="1. Electricity supply"/>
      <sheetName val="2. Intruder alarm system"/>
      <sheetName val="3. Access control system"/>
      <sheetName val="4. Video surveillance system"/>
      <sheetName val="5. Other works"/>
    </sheetNames>
    <sheetDataSet>
      <sheetData sheetId="0">
        <row r="23">
          <cell r="C23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 Build. Cont. of inventory"/>
      <sheetName val="ASB Heating and cooling"/>
      <sheetName val="ASB Ventilation and AC"/>
      <sheetName val="ASB Water supply and vert. sewe"/>
      <sheetName val="ASB Hydrant network"/>
    </sheetNames>
    <sheetDataSet>
      <sheetData sheetId="0">
        <row r="22">
          <cell r="D22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p1 Build. Cont. of inventory"/>
      <sheetName val="TFp1 Heating and cooling"/>
      <sheetName val="TFp1 Ventilation and AC"/>
      <sheetName val="TFp1 Water supply and vert. sew"/>
      <sheetName val="TFp1 Indoor hydrant network"/>
    </sheetNames>
    <sheetDataSet>
      <sheetData sheetId="0">
        <row r="22">
          <cell r="D22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p2 Build. Cont. of inventory"/>
      <sheetName val="TFp2 Heating and cooling"/>
      <sheetName val="TFp2 Ventilation and AC"/>
      <sheetName val="TFp2 Water supply and vert. sew"/>
      <sheetName val="TFp2 Indoor hydrant network"/>
    </sheetNames>
    <sheetDataSet>
      <sheetData sheetId="0">
        <row r="22">
          <cell r="D22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o Build. Cont. of inventory"/>
      <sheetName val="Silo Vent. of the access shaft "/>
      <sheetName val="Silo Industrial wastewater"/>
      <sheetName val="Silo Hydrant supply water"/>
    </sheetNames>
    <sheetDataSet>
      <sheetData sheetId="0">
        <row r="21">
          <cell r="D21">
            <v>0</v>
          </cell>
        </row>
      </sheetData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teau Cont. of the inventory"/>
      <sheetName val="Plateau Water supply"/>
      <sheetName val="Plateau Hydrant network"/>
      <sheetName val="Plateau Industrial wastewater"/>
    </sheetNames>
    <sheetDataSet>
      <sheetData sheetId="0">
        <row r="21">
          <cell r="D21">
            <v>0</v>
          </cell>
        </row>
      </sheetData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ology (schedule)"/>
      <sheetName val="Removal of wastewater"/>
      <sheetName val="Radiation protection (TF 1) "/>
      <sheetName val="Radiation protection (TF 2)"/>
      <sheetName val="Internal transport"/>
    </sheetNames>
    <sheetDataSet>
      <sheetData sheetId="0">
        <row r="21">
          <cell r="D21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57"/>
  <sheetViews>
    <sheetView tabSelected="1" view="pageBreakPreview" zoomScaleNormal="100" zoomScaleSheetLayoutView="100" workbookViewId="0"/>
  </sheetViews>
  <sheetFormatPr defaultRowHeight="12.75" x14ac:dyDescent="0.2"/>
  <cols>
    <col min="1" max="1" width="9.28515625" style="17" customWidth="1"/>
    <col min="2" max="2" width="48.5703125" style="11" customWidth="1"/>
    <col min="3" max="3" width="15.28515625" style="4" customWidth="1"/>
    <col min="4" max="4" width="2" style="4" bestFit="1" customWidth="1"/>
    <col min="5" max="5" width="19.28515625" style="2" customWidth="1"/>
    <col min="6" max="6" width="2.5703125" style="13" customWidth="1"/>
    <col min="7" max="7" width="9.140625" style="1" customWidth="1"/>
    <col min="8" max="16384" width="9.140625" style="1"/>
  </cols>
  <sheetData>
    <row r="1" spans="1:13" s="25" customFormat="1" ht="16.5" customHeight="1" x14ac:dyDescent="0.2">
      <c r="A1" s="19" t="s">
        <v>53</v>
      </c>
      <c r="B1" s="20" t="s">
        <v>64</v>
      </c>
      <c r="C1" s="21"/>
      <c r="D1" s="22"/>
      <c r="E1" s="23"/>
      <c r="F1" s="24"/>
    </row>
    <row r="2" spans="1:13" s="26" customFormat="1" ht="16.5" customHeight="1" x14ac:dyDescent="0.2">
      <c r="A2" s="19" t="s">
        <v>52</v>
      </c>
      <c r="B2" s="20" t="s">
        <v>54</v>
      </c>
      <c r="C2" s="21"/>
      <c r="D2" s="22"/>
      <c r="E2" s="23"/>
      <c r="F2" s="24"/>
      <c r="G2" s="24"/>
      <c r="J2" s="27"/>
      <c r="K2" s="27"/>
      <c r="L2" s="27"/>
      <c r="M2" s="27"/>
    </row>
    <row r="3" spans="1:13" s="26" customFormat="1" ht="16.5" customHeight="1" x14ac:dyDescent="0.2">
      <c r="A3" s="19" t="s">
        <v>67</v>
      </c>
      <c r="B3" s="20" t="s">
        <v>72</v>
      </c>
      <c r="C3" s="21"/>
      <c r="D3" s="22"/>
      <c r="E3" s="23"/>
      <c r="F3" s="24"/>
      <c r="G3" s="28"/>
      <c r="J3" s="27"/>
      <c r="K3" s="27"/>
      <c r="L3" s="27"/>
      <c r="M3" s="27"/>
    </row>
    <row r="4" spans="1:13" s="31" customFormat="1" ht="16.5" customHeight="1" x14ac:dyDescent="0.25">
      <c r="A4" s="29"/>
      <c r="B4" s="20" t="s">
        <v>73</v>
      </c>
      <c r="C4" s="21"/>
      <c r="D4" s="22"/>
      <c r="E4" s="23"/>
      <c r="F4" s="24"/>
      <c r="G4" s="30"/>
      <c r="J4" s="32"/>
      <c r="K4" s="32"/>
      <c r="L4" s="32"/>
      <c r="M4" s="32"/>
    </row>
    <row r="5" spans="1:13" s="31" customFormat="1" ht="12.75" customHeight="1" x14ac:dyDescent="0.25">
      <c r="A5" s="33"/>
      <c r="B5" s="34"/>
      <c r="C5" s="34"/>
      <c r="D5" s="34"/>
      <c r="E5" s="35"/>
      <c r="F5" s="34"/>
      <c r="G5" s="30"/>
      <c r="J5" s="32"/>
      <c r="K5" s="32"/>
      <c r="L5" s="32"/>
      <c r="M5" s="32"/>
    </row>
    <row r="6" spans="1:13" s="25" customFormat="1" ht="20.25" x14ac:dyDescent="0.2">
      <c r="A6" s="36"/>
      <c r="B6" s="37" t="s">
        <v>59</v>
      </c>
      <c r="C6" s="38"/>
      <c r="D6" s="39"/>
      <c r="E6" s="39"/>
      <c r="F6" s="40"/>
      <c r="G6" s="41"/>
      <c r="H6" s="41"/>
      <c r="I6" s="41"/>
    </row>
    <row r="7" spans="1:13" s="42" customFormat="1" ht="12.75" customHeight="1" x14ac:dyDescent="0.3">
      <c r="A7" s="33"/>
      <c r="B7" s="34"/>
      <c r="C7" s="34"/>
      <c r="D7" s="34"/>
      <c r="E7" s="35"/>
      <c r="F7" s="34"/>
    </row>
    <row r="8" spans="1:13" s="25" customFormat="1" ht="16.5" customHeight="1" x14ac:dyDescent="0.2">
      <c r="A8" s="33"/>
      <c r="B8" s="35" t="s">
        <v>74</v>
      </c>
      <c r="C8" s="34"/>
      <c r="D8" s="34"/>
      <c r="E8" s="35"/>
      <c r="F8" s="34"/>
      <c r="G8" s="41"/>
      <c r="H8" s="41"/>
      <c r="I8" s="41"/>
    </row>
    <row r="9" spans="1:13" s="25" customFormat="1" ht="20.25" x14ac:dyDescent="0.2">
      <c r="A9" s="43" t="s">
        <v>0</v>
      </c>
      <c r="B9" s="37" t="s">
        <v>77</v>
      </c>
      <c r="C9" s="44"/>
      <c r="D9" s="45"/>
      <c r="E9" s="46">
        <f>SUM(C10:C18)</f>
        <v>0</v>
      </c>
      <c r="F9" s="47" t="s">
        <v>75</v>
      </c>
      <c r="G9" s="41"/>
      <c r="H9" s="41"/>
      <c r="I9" s="41"/>
    </row>
    <row r="10" spans="1:13" s="53" customFormat="1" ht="15" customHeight="1" x14ac:dyDescent="0.2">
      <c r="A10" s="48" t="s">
        <v>1</v>
      </c>
      <c r="B10" s="54" t="s">
        <v>37</v>
      </c>
      <c r="C10" s="50">
        <f>[2]SILO!$F$25</f>
        <v>0</v>
      </c>
      <c r="D10" s="47" t="s">
        <v>75</v>
      </c>
      <c r="E10" s="51"/>
      <c r="F10" s="52"/>
    </row>
    <row r="11" spans="1:13" s="25" customFormat="1" ht="15" customHeight="1" x14ac:dyDescent="0.2">
      <c r="A11" s="48" t="s">
        <v>2</v>
      </c>
      <c r="B11" s="54" t="s">
        <v>35</v>
      </c>
      <c r="C11" s="50">
        <f>[3]SILO!$F$30</f>
        <v>0</v>
      </c>
      <c r="D11" s="47" t="s">
        <v>75</v>
      </c>
      <c r="E11" s="51"/>
      <c r="F11" s="52"/>
    </row>
    <row r="12" spans="1:13" s="25" customFormat="1" ht="15" customHeight="1" x14ac:dyDescent="0.2">
      <c r="A12" s="48" t="s">
        <v>3</v>
      </c>
      <c r="B12" s="54" t="s">
        <v>36</v>
      </c>
      <c r="C12" s="50">
        <f>[4]SILO!$F$18</f>
        <v>0</v>
      </c>
      <c r="D12" s="47" t="s">
        <v>75</v>
      </c>
      <c r="E12" s="51"/>
      <c r="F12" s="52"/>
    </row>
    <row r="13" spans="1:13" s="25" customFormat="1" ht="15" customHeight="1" x14ac:dyDescent="0.2">
      <c r="A13" s="48" t="s">
        <v>5</v>
      </c>
      <c r="B13" s="54" t="s">
        <v>48</v>
      </c>
      <c r="C13" s="50">
        <f>'[5]Overall recapitulation of const'!$D$24</f>
        <v>0</v>
      </c>
      <c r="D13" s="47" t="s">
        <v>75</v>
      </c>
      <c r="E13" s="51"/>
      <c r="F13" s="54"/>
    </row>
    <row r="14" spans="1:13" s="53" customFormat="1" ht="15" customHeight="1" x14ac:dyDescent="0.2">
      <c r="A14" s="48" t="s">
        <v>27</v>
      </c>
      <c r="B14" s="54" t="s">
        <v>26</v>
      </c>
      <c r="C14" s="50">
        <f>[6]Recapitulation!$D$34</f>
        <v>0</v>
      </c>
      <c r="D14" s="47" t="s">
        <v>75</v>
      </c>
      <c r="E14" s="51"/>
      <c r="F14" s="54"/>
    </row>
    <row r="15" spans="1:13" s="53" customFormat="1" ht="15" customHeight="1" x14ac:dyDescent="0.2">
      <c r="A15" s="48" t="s">
        <v>33</v>
      </c>
      <c r="B15" s="54" t="s">
        <v>4</v>
      </c>
      <c r="C15" s="50">
        <f>[7]RECAPITULATION!$F$34</f>
        <v>0</v>
      </c>
      <c r="D15" s="47" t="s">
        <v>75</v>
      </c>
      <c r="E15" s="51"/>
      <c r="F15" s="54"/>
    </row>
    <row r="16" spans="1:13" s="53" customFormat="1" ht="15" customHeight="1" x14ac:dyDescent="0.2">
      <c r="A16" s="48" t="s">
        <v>34</v>
      </c>
      <c r="B16" s="54" t="s">
        <v>6</v>
      </c>
      <c r="C16" s="50">
        <f>'[8]Schedule of works'!$F$26</f>
        <v>0</v>
      </c>
      <c r="D16" s="47" t="s">
        <v>75</v>
      </c>
      <c r="E16" s="51"/>
      <c r="F16" s="54"/>
    </row>
    <row r="17" spans="1:13" s="53" customFormat="1" ht="30" customHeight="1" x14ac:dyDescent="0.2">
      <c r="A17" s="48" t="s">
        <v>55</v>
      </c>
      <c r="B17" s="76" t="s">
        <v>56</v>
      </c>
      <c r="C17" s="50">
        <f>[9]Recapitulation!$E$26</f>
        <v>0</v>
      </c>
      <c r="D17" s="47" t="s">
        <v>75</v>
      </c>
      <c r="E17" s="51"/>
      <c r="F17" s="54"/>
    </row>
    <row r="18" spans="1:13" s="53" customFormat="1" ht="15" customHeight="1" x14ac:dyDescent="0.2">
      <c r="A18" s="48" t="s">
        <v>57</v>
      </c>
      <c r="B18" s="54" t="s">
        <v>58</v>
      </c>
      <c r="C18" s="50">
        <f>[10]Recapitulation!$D$26</f>
        <v>0</v>
      </c>
      <c r="D18" s="47" t="s">
        <v>75</v>
      </c>
      <c r="E18" s="51"/>
      <c r="F18" s="54"/>
    </row>
    <row r="19" spans="1:13" s="53" customFormat="1" ht="15" customHeight="1" x14ac:dyDescent="0.2">
      <c r="A19" s="56"/>
      <c r="B19" s="57"/>
      <c r="C19" s="44"/>
      <c r="D19" s="52"/>
      <c r="E19" s="51"/>
      <c r="F19" s="52"/>
    </row>
    <row r="20" spans="1:13" s="12" customFormat="1" ht="20.25" x14ac:dyDescent="0.2">
      <c r="A20" s="43" t="s">
        <v>7</v>
      </c>
      <c r="B20" s="37" t="s">
        <v>8</v>
      </c>
      <c r="C20" s="44"/>
      <c r="D20" s="45"/>
      <c r="E20" s="46">
        <f>SUM(C21:C26)</f>
        <v>0</v>
      </c>
      <c r="F20" s="47" t="s">
        <v>75</v>
      </c>
      <c r="G20" s="25"/>
      <c r="H20" s="25"/>
      <c r="I20" s="25"/>
      <c r="J20" s="25"/>
      <c r="K20" s="25"/>
      <c r="L20" s="25"/>
      <c r="M20" s="25"/>
    </row>
    <row r="21" spans="1:13" s="53" customFormat="1" ht="15" customHeight="1" x14ac:dyDescent="0.2">
      <c r="A21" s="48" t="s">
        <v>9</v>
      </c>
      <c r="B21" s="49" t="s">
        <v>10</v>
      </c>
      <c r="C21" s="50">
        <f>[11]Recapitulation!$C$26</f>
        <v>0</v>
      </c>
      <c r="D21" s="47" t="s">
        <v>75</v>
      </c>
      <c r="E21" s="51"/>
      <c r="F21" s="54"/>
    </row>
    <row r="22" spans="1:13" s="53" customFormat="1" ht="15" customHeight="1" x14ac:dyDescent="0.2">
      <c r="A22" s="48" t="s">
        <v>11</v>
      </c>
      <c r="B22" s="49" t="s">
        <v>38</v>
      </c>
      <c r="C22" s="50">
        <f>[12]Recapitulation!$C$27</f>
        <v>0</v>
      </c>
      <c r="D22" s="47" t="s">
        <v>75</v>
      </c>
      <c r="E22" s="51"/>
      <c r="F22" s="54"/>
    </row>
    <row r="23" spans="1:13" s="53" customFormat="1" ht="15" customHeight="1" x14ac:dyDescent="0.2">
      <c r="A23" s="48" t="s">
        <v>12</v>
      </c>
      <c r="B23" s="49" t="s">
        <v>39</v>
      </c>
      <c r="C23" s="50">
        <f>[13]Recapitulation!$C$26</f>
        <v>0</v>
      </c>
      <c r="D23" s="47" t="s">
        <v>75</v>
      </c>
      <c r="E23" s="51"/>
      <c r="F23" s="54"/>
    </row>
    <row r="24" spans="1:13" s="53" customFormat="1" ht="15" customHeight="1" x14ac:dyDescent="0.2">
      <c r="A24" s="48" t="s">
        <v>60</v>
      </c>
      <c r="B24" s="49" t="s">
        <v>13</v>
      </c>
      <c r="C24" s="50">
        <f>[14]Recapitulation!$C$28</f>
        <v>0</v>
      </c>
      <c r="D24" s="47" t="s">
        <v>75</v>
      </c>
      <c r="E24" s="51"/>
      <c r="F24" s="54"/>
    </row>
    <row r="25" spans="1:13" s="53" customFormat="1" ht="15" customHeight="1" x14ac:dyDescent="0.2">
      <c r="A25" s="48" t="s">
        <v>61</v>
      </c>
      <c r="B25" s="49" t="s">
        <v>40</v>
      </c>
      <c r="C25" s="50">
        <f>[15]Recapitulation!$C$25</f>
        <v>0</v>
      </c>
      <c r="D25" s="47" t="s">
        <v>75</v>
      </c>
      <c r="E25" s="51"/>
      <c r="F25" s="54"/>
    </row>
    <row r="26" spans="1:13" s="53" customFormat="1" ht="15" customHeight="1" x14ac:dyDescent="0.2">
      <c r="A26" s="48" t="s">
        <v>65</v>
      </c>
      <c r="B26" s="49" t="s">
        <v>66</v>
      </c>
      <c r="C26" s="50">
        <f>[16]Recapitulation!$C$23</f>
        <v>0</v>
      </c>
      <c r="D26" s="47" t="s">
        <v>75</v>
      </c>
      <c r="E26" s="51"/>
      <c r="F26" s="54"/>
    </row>
    <row r="27" spans="1:13" s="53" customFormat="1" ht="15" customHeight="1" x14ac:dyDescent="0.2">
      <c r="A27" s="48"/>
      <c r="B27" s="57"/>
      <c r="C27" s="44"/>
      <c r="D27" s="52"/>
      <c r="E27" s="51"/>
      <c r="F27" s="52"/>
    </row>
    <row r="28" spans="1:13" customFormat="1" ht="20.25" x14ac:dyDescent="0.25">
      <c r="A28" s="43" t="s">
        <v>14</v>
      </c>
      <c r="B28" s="37" t="s">
        <v>15</v>
      </c>
      <c r="C28" s="44"/>
      <c r="D28" s="54"/>
      <c r="E28" s="46">
        <f>SUM(C29:C33)</f>
        <v>0</v>
      </c>
      <c r="F28" s="47" t="s">
        <v>75</v>
      </c>
      <c r="G28" s="25"/>
      <c r="H28" s="25"/>
      <c r="I28" s="25"/>
      <c r="J28" s="25"/>
      <c r="K28" s="25"/>
      <c r="L28" s="25"/>
      <c r="M28" s="25"/>
    </row>
    <row r="29" spans="1:13" s="53" customFormat="1" ht="15" customHeight="1" x14ac:dyDescent="0.2">
      <c r="A29" s="48" t="s">
        <v>16</v>
      </c>
      <c r="B29" s="49" t="s">
        <v>68</v>
      </c>
      <c r="C29" s="50">
        <f>'[17]AS Build. Cont. of inventory'!$D$22</f>
        <v>0</v>
      </c>
      <c r="D29" s="47" t="s">
        <v>75</v>
      </c>
      <c r="E29" s="51"/>
      <c r="F29" s="54"/>
    </row>
    <row r="30" spans="1:13" s="53" customFormat="1" ht="15" customHeight="1" x14ac:dyDescent="0.2">
      <c r="A30" s="48" t="s">
        <v>17</v>
      </c>
      <c r="B30" s="49" t="s">
        <v>69</v>
      </c>
      <c r="C30" s="50">
        <f>'[18]TFp1 Build. Cont. of inventory'!$D$22</f>
        <v>0</v>
      </c>
      <c r="D30" s="47" t="s">
        <v>75</v>
      </c>
      <c r="E30" s="51"/>
      <c r="F30" s="54"/>
    </row>
    <row r="31" spans="1:13" s="53" customFormat="1" ht="15" customHeight="1" x14ac:dyDescent="0.2">
      <c r="A31" s="48" t="s">
        <v>18</v>
      </c>
      <c r="B31" s="49" t="s">
        <v>70</v>
      </c>
      <c r="C31" s="50">
        <f>'[19]TFp2 Build. Cont. of inventory'!$D$22</f>
        <v>0</v>
      </c>
      <c r="D31" s="47" t="s">
        <v>75</v>
      </c>
      <c r="E31" s="51"/>
      <c r="F31" s="54"/>
    </row>
    <row r="32" spans="1:13" s="53" customFormat="1" ht="15" customHeight="1" x14ac:dyDescent="0.2">
      <c r="A32" s="48" t="s">
        <v>19</v>
      </c>
      <c r="B32" s="49" t="s">
        <v>71</v>
      </c>
      <c r="C32" s="50">
        <f>'[20]Silo Build. Cont. of inventory'!$D$21</f>
        <v>0</v>
      </c>
      <c r="D32" s="47" t="s">
        <v>75</v>
      </c>
      <c r="E32" s="51"/>
      <c r="F32" s="54"/>
    </row>
    <row r="33" spans="1:13" s="53" customFormat="1" ht="15" customHeight="1" x14ac:dyDescent="0.2">
      <c r="A33" s="48" t="s">
        <v>41</v>
      </c>
      <c r="B33" s="55" t="s">
        <v>20</v>
      </c>
      <c r="C33" s="50">
        <f>'[21]Plateau Cont. of the inventory'!$D$21</f>
        <v>0</v>
      </c>
      <c r="D33" s="47" t="s">
        <v>75</v>
      </c>
      <c r="E33" s="51"/>
      <c r="F33" s="54"/>
    </row>
    <row r="34" spans="1:13" s="53" customFormat="1" ht="15" customHeight="1" x14ac:dyDescent="0.2">
      <c r="A34" s="56"/>
      <c r="B34" s="57"/>
      <c r="C34" s="44"/>
      <c r="D34" s="52"/>
      <c r="E34" s="51"/>
      <c r="F34" s="52"/>
    </row>
    <row r="35" spans="1:13" customFormat="1" ht="20.25" x14ac:dyDescent="0.25">
      <c r="A35" s="43" t="s">
        <v>21</v>
      </c>
      <c r="B35" s="37" t="s">
        <v>22</v>
      </c>
      <c r="C35" s="44"/>
      <c r="D35" s="54"/>
      <c r="E35" s="46">
        <f>SUM(C36)</f>
        <v>0</v>
      </c>
      <c r="F35" s="47" t="s">
        <v>75</v>
      </c>
      <c r="G35" s="25"/>
      <c r="H35" s="25"/>
      <c r="I35" s="25"/>
      <c r="J35" s="25"/>
      <c r="K35" s="25"/>
      <c r="L35" s="25"/>
      <c r="M35" s="25"/>
    </row>
    <row r="36" spans="1:13" s="53" customFormat="1" ht="15" customHeight="1" x14ac:dyDescent="0.2">
      <c r="A36" s="48" t="s">
        <v>23</v>
      </c>
      <c r="B36" s="49" t="s">
        <v>24</v>
      </c>
      <c r="C36" s="50">
        <f>'[22]Technology (schedule)'!$D$21</f>
        <v>0</v>
      </c>
      <c r="D36" s="47" t="s">
        <v>75</v>
      </c>
      <c r="E36" s="51"/>
      <c r="F36" s="54"/>
    </row>
    <row r="37" spans="1:13" s="53" customFormat="1" ht="15" customHeight="1" x14ac:dyDescent="0.2">
      <c r="A37" s="48"/>
      <c r="B37" s="49"/>
      <c r="C37" s="58"/>
      <c r="D37" s="59"/>
      <c r="E37" s="51"/>
      <c r="F37" s="54"/>
    </row>
    <row r="38" spans="1:13" s="53" customFormat="1" ht="17.100000000000001" customHeight="1" x14ac:dyDescent="0.2">
      <c r="A38" s="48"/>
      <c r="B38" s="49" t="s">
        <v>76</v>
      </c>
      <c r="C38" s="58"/>
      <c r="D38" s="59"/>
      <c r="E38" s="51"/>
      <c r="F38" s="54"/>
    </row>
    <row r="39" spans="1:13" s="53" customFormat="1" ht="20.25" x14ac:dyDescent="0.2">
      <c r="A39" s="60" t="s">
        <v>28</v>
      </c>
      <c r="B39" s="61" t="s">
        <v>51</v>
      </c>
      <c r="C39" s="44"/>
      <c r="D39" s="54"/>
      <c r="E39" s="62"/>
      <c r="F39" s="47" t="s">
        <v>75</v>
      </c>
    </row>
    <row r="40" spans="1:13" s="53" customFormat="1" ht="15" customHeight="1" x14ac:dyDescent="0.2">
      <c r="A40" s="48" t="s">
        <v>42</v>
      </c>
      <c r="B40" s="49" t="s">
        <v>29</v>
      </c>
      <c r="C40" s="63"/>
      <c r="D40" s="47" t="s">
        <v>75</v>
      </c>
      <c r="E40" s="51"/>
      <c r="F40" s="54"/>
    </row>
    <row r="41" spans="1:13" s="53" customFormat="1" ht="15" customHeight="1" x14ac:dyDescent="0.2">
      <c r="A41" s="48" t="s">
        <v>43</v>
      </c>
      <c r="B41" s="49" t="s">
        <v>30</v>
      </c>
      <c r="C41" s="63"/>
      <c r="D41" s="47" t="s">
        <v>75</v>
      </c>
      <c r="E41" s="51"/>
      <c r="F41" s="54"/>
    </row>
    <row r="42" spans="1:13" s="53" customFormat="1" ht="15" customHeight="1" x14ac:dyDescent="0.2">
      <c r="A42" s="48" t="s">
        <v>44</v>
      </c>
      <c r="B42" s="49" t="s">
        <v>31</v>
      </c>
      <c r="C42" s="63"/>
      <c r="D42" s="47" t="s">
        <v>75</v>
      </c>
      <c r="E42" s="51"/>
      <c r="F42" s="54"/>
    </row>
    <row r="43" spans="1:13" s="53" customFormat="1" ht="15" customHeight="1" x14ac:dyDescent="0.2">
      <c r="A43" s="48" t="s">
        <v>45</v>
      </c>
      <c r="B43" s="49" t="s">
        <v>32</v>
      </c>
      <c r="C43" s="63"/>
      <c r="D43" s="47" t="s">
        <v>75</v>
      </c>
      <c r="E43" s="51"/>
      <c r="F43" s="54"/>
    </row>
    <row r="44" spans="1:13" s="53" customFormat="1" ht="15" customHeight="1" x14ac:dyDescent="0.2">
      <c r="A44" s="48" t="s">
        <v>46</v>
      </c>
      <c r="B44" s="49" t="s">
        <v>50</v>
      </c>
      <c r="C44" s="63"/>
      <c r="D44" s="47" t="s">
        <v>75</v>
      </c>
      <c r="E44" s="51"/>
      <c r="F44" s="54"/>
    </row>
    <row r="45" spans="1:13" s="53" customFormat="1" ht="15" customHeight="1" x14ac:dyDescent="0.2">
      <c r="A45" s="48" t="s">
        <v>47</v>
      </c>
      <c r="B45" s="49" t="s">
        <v>49</v>
      </c>
      <c r="C45" s="63"/>
      <c r="D45" s="47" t="s">
        <v>75</v>
      </c>
      <c r="E45" s="51"/>
      <c r="F45" s="54"/>
    </row>
    <row r="46" spans="1:13" s="53" customFormat="1" ht="15" customHeight="1" x14ac:dyDescent="0.2">
      <c r="A46" s="48"/>
      <c r="B46" s="49"/>
      <c r="C46" s="58"/>
      <c r="D46" s="59"/>
      <c r="E46" s="51"/>
      <c r="F46" s="54"/>
    </row>
    <row r="47" spans="1:13" s="53" customFormat="1" ht="16.5" thickBot="1" x14ac:dyDescent="0.25">
      <c r="A47" s="64"/>
      <c r="B47" s="65" t="s">
        <v>62</v>
      </c>
      <c r="C47" s="66"/>
      <c r="D47" s="67"/>
      <c r="E47" s="67">
        <f>E9+E20+E28+E35</f>
        <v>0</v>
      </c>
      <c r="F47" s="68" t="s">
        <v>75</v>
      </c>
    </row>
    <row r="48" spans="1:13" s="74" customFormat="1" ht="17.100000000000001" customHeight="1" thickTop="1" x14ac:dyDescent="0.25">
      <c r="A48" s="69"/>
      <c r="B48" s="70" t="s">
        <v>25</v>
      </c>
      <c r="C48" s="18">
        <v>0.22</v>
      </c>
      <c r="D48" s="71"/>
      <c r="E48" s="72">
        <f>ROUND(E47*C48,2)</f>
        <v>0</v>
      </c>
      <c r="F48" s="73" t="s">
        <v>75</v>
      </c>
    </row>
    <row r="49" spans="1:13" s="75" customFormat="1" ht="17.100000000000001" customHeight="1" thickBot="1" x14ac:dyDescent="0.25">
      <c r="A49" s="64"/>
      <c r="B49" s="65" t="s">
        <v>63</v>
      </c>
      <c r="C49" s="66"/>
      <c r="D49" s="67"/>
      <c r="E49" s="67">
        <f>+E48+E47</f>
        <v>0</v>
      </c>
      <c r="F49" s="68" t="s">
        <v>75</v>
      </c>
    </row>
    <row r="50" spans="1:13" s="5" customFormat="1" ht="16.5" thickTop="1" x14ac:dyDescent="0.25">
      <c r="A50" s="16"/>
      <c r="B50" s="6"/>
      <c r="C50" s="9"/>
      <c r="D50" s="7"/>
      <c r="E50" s="7"/>
      <c r="F50" s="14"/>
    </row>
    <row r="51" spans="1:13" s="8" customFormat="1" ht="15.75" x14ac:dyDescent="0.2">
      <c r="A51" s="16"/>
      <c r="B51" s="6"/>
      <c r="C51" s="9"/>
      <c r="D51" s="7"/>
      <c r="E51" s="7"/>
      <c r="F51" s="14"/>
    </row>
    <row r="52" spans="1:13" s="8" customFormat="1" ht="15" x14ac:dyDescent="0.2">
      <c r="A52" s="3"/>
      <c r="B52" s="10"/>
      <c r="C52" s="4"/>
      <c r="D52" s="4"/>
      <c r="E52" s="2"/>
      <c r="F52" s="13"/>
    </row>
    <row r="53" spans="1:13" customFormat="1" ht="15" x14ac:dyDescent="0.25">
      <c r="A53" s="15"/>
      <c r="B53" s="10"/>
      <c r="C53" s="4"/>
      <c r="D53" s="4"/>
      <c r="E53" s="2"/>
      <c r="F53" s="13"/>
      <c r="G53" s="1"/>
      <c r="H53" s="1"/>
      <c r="I53" s="1"/>
      <c r="J53" s="1"/>
      <c r="K53" s="1"/>
      <c r="L53" s="1"/>
      <c r="M53" s="1"/>
    </row>
    <row r="54" spans="1:13" customFormat="1" ht="15" x14ac:dyDescent="0.25">
      <c r="A54" s="15"/>
      <c r="B54" s="10"/>
      <c r="C54" s="4"/>
      <c r="D54" s="4"/>
      <c r="E54" s="2"/>
      <c r="F54" s="13"/>
      <c r="G54" s="1"/>
      <c r="H54" s="1"/>
      <c r="I54" s="1"/>
      <c r="J54" s="1"/>
      <c r="K54" s="1"/>
      <c r="L54" s="1"/>
      <c r="M54" s="1"/>
    </row>
    <row r="55" spans="1:13" customFormat="1" ht="15" x14ac:dyDescent="0.25">
      <c r="A55" s="15"/>
      <c r="B55" s="10"/>
      <c r="C55" s="4"/>
      <c r="D55" s="4"/>
      <c r="E55" s="2"/>
      <c r="F55" s="13"/>
      <c r="G55" s="1"/>
      <c r="H55" s="1"/>
      <c r="I55" s="1"/>
      <c r="J55" s="1"/>
      <c r="K55" s="1"/>
      <c r="L55" s="1"/>
      <c r="M55" s="1"/>
    </row>
    <row r="56" spans="1:13" customFormat="1" ht="15" x14ac:dyDescent="0.25">
      <c r="A56" s="15"/>
      <c r="B56" s="10"/>
      <c r="C56" s="4"/>
      <c r="D56" s="4"/>
      <c r="E56" s="2"/>
      <c r="F56" s="13"/>
      <c r="G56" s="1"/>
      <c r="H56" s="1"/>
      <c r="I56" s="1"/>
      <c r="J56" s="1"/>
      <c r="K56" s="1"/>
      <c r="L56" s="1"/>
      <c r="M56" s="1"/>
    </row>
    <row r="57" spans="1:13" customFormat="1" ht="15" x14ac:dyDescent="0.25">
      <c r="A57" s="17"/>
      <c r="B57" s="11"/>
      <c r="C57" s="4"/>
      <c r="D57" s="4"/>
      <c r="E57" s="2"/>
      <c r="F57" s="13"/>
      <c r="G57" s="1"/>
      <c r="H57" s="1"/>
      <c r="I57" s="1"/>
      <c r="J57" s="1"/>
      <c r="K57" s="1"/>
      <c r="L57" s="1"/>
      <c r="M57" s="1"/>
    </row>
  </sheetData>
  <sheetProtection algorithmName="SHA-512" hashValue="31MZRva/wUxSfJ86g4A6mXCXLus+SZWFMs+3f4SD7xm3r2unwsbXLtwGb5tEgzzbcIREs2Z58jXZMAnPzP/Ang==" saltValue="FPsXMRK+3attaqxyxF/3YA==" spinCount="100000" sheet="1" objects="1" scenarios="1" formatColumns="0" formatRows="0"/>
  <pageMargins left="0.98425196850393704" right="0.15748031496062992" top="0.98425196850393704" bottom="0.98425196850393704" header="0.51181102362204722" footer="0.39370078740157483"/>
  <pageSetup paperSize="9" scale="90" fitToWidth="0" fitToHeight="0" orientation="portrait" r:id="rId1"/>
  <headerFooter alignWithMargins="0">
    <oddHeader>&amp;L&amp;9 Project number: NRVB-B052/058&amp;C&amp;G&amp;R&amp;9 0 -  &amp;P/&amp;N</oddHeader>
    <oddFooter>&amp;L      ______________________________________________________
       File: &amp;F - &amp;A&amp;C&amp;R   __________________________________________ 
                            Date: November 2022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8" ma:contentTypeDescription="Ustvari nov dokument." ma:contentTypeScope="" ma:versionID="5b74489ffbcdc28f16ef045f746bba74">
  <xsd:schema xmlns:xsd="http://www.w3.org/2001/XMLSchema" xmlns:xs="http://www.w3.org/2001/XMLSchema" xmlns:p="http://schemas.microsoft.com/office/2006/metadata/properties" xmlns:ns2="98ab2ec7-ad67-46d5-9134-de17a704f837" targetNamespace="http://schemas.microsoft.com/office/2006/metadata/properties" ma:root="true" ma:fieldsID="5c188dd52048a8f1d5e98380fe588b22" ns2:_=""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D449F7-196B-4517-BA6C-CB7FDF5C94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C5E22B-1EE4-4072-9F34-61153BB91A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BBCF81-7CB1-4769-BA64-CEB9DBA1949A}">
  <ds:schemaRefs>
    <ds:schemaRef ds:uri="98ab2ec7-ad67-46d5-9134-de17a704f837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C+E+M works</vt:lpstr>
      <vt:lpstr>'C+E+M works'!Področje_tiskanja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Kastelic</dc:creator>
  <cp:lastModifiedBy>Samo Hrvatin</cp:lastModifiedBy>
  <cp:lastPrinted>2022-11-02T08:22:45Z</cp:lastPrinted>
  <dcterms:created xsi:type="dcterms:W3CDTF">2019-12-19T06:51:00Z</dcterms:created>
  <dcterms:modified xsi:type="dcterms:W3CDTF">2023-09-22T06:54:36Z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